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muban\"/>
    </mc:Choice>
  </mc:AlternateContent>
  <bookViews>
    <workbookView xWindow="0" yWindow="0" windowWidth="20820" windowHeight="8865"/>
  </bookViews>
  <sheets>
    <sheet name="三线表" sheetId="1" r:id="rId1"/>
    <sheet name="用企鹅做图标，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7" l="1"/>
  <c r="C2" i="7"/>
  <c r="A3" i="7"/>
  <c r="B3" i="7" s="1"/>
  <c r="C3" i="7" l="1"/>
  <c r="A4" i="7"/>
  <c r="C4" i="7" l="1"/>
  <c r="B4" i="7"/>
  <c r="A5" i="7"/>
  <c r="C5" i="7" l="1"/>
  <c r="B5" i="7"/>
  <c r="A6" i="7"/>
  <c r="C6" i="7" l="1"/>
  <c r="B6" i="7"/>
  <c r="A7" i="7"/>
  <c r="B7" i="7" l="1"/>
  <c r="A8" i="7"/>
  <c r="C7" i="7"/>
  <c r="B8" i="7" l="1"/>
  <c r="A9" i="7"/>
  <c r="C8" i="7"/>
  <c r="A10" i="7" l="1"/>
  <c r="B9" i="7"/>
  <c r="C9" i="7"/>
  <c r="B10" i="7" l="1"/>
  <c r="C10" i="7"/>
  <c r="A11" i="7"/>
  <c r="B11" i="7" l="1"/>
  <c r="A12" i="7"/>
  <c r="C11" i="7"/>
  <c r="B12" i="7" l="1"/>
  <c r="A13" i="7"/>
  <c r="C12" i="7"/>
  <c r="A14" i="7" l="1"/>
  <c r="C13" i="7"/>
  <c r="B13" i="7"/>
  <c r="A15" i="7" l="1"/>
  <c r="C14" i="7"/>
  <c r="B14" i="7"/>
  <c r="B15" i="7" l="1"/>
  <c r="A16" i="7"/>
  <c r="C15" i="7"/>
  <c r="C16" i="7" l="1"/>
  <c r="A17" i="7"/>
  <c r="B16" i="7"/>
  <c r="C17" i="7" l="1"/>
  <c r="B17" i="7"/>
  <c r="A18" i="7"/>
  <c r="C18" i="7" l="1"/>
  <c r="B18" i="7"/>
  <c r="A19" i="7"/>
  <c r="B19" i="7" l="1"/>
  <c r="A20" i="7"/>
  <c r="C19" i="7"/>
  <c r="A21" i="7" l="1"/>
  <c r="B20" i="7"/>
  <c r="C20" i="7"/>
  <c r="B21" i="7" l="1"/>
  <c r="C21" i="7"/>
</calcChain>
</file>

<file path=xl/sharedStrings.xml><?xml version="1.0" encoding="utf-8"?>
<sst xmlns="http://schemas.openxmlformats.org/spreadsheetml/2006/main" count="75" uniqueCount="35">
  <si>
    <t>测温技术</t>
  </si>
  <si>
    <t>热电阻温度计</t>
  </si>
  <si>
    <t>热电偶温度计</t>
  </si>
  <si>
    <t>薄膜热电阻传感器</t>
  </si>
  <si>
    <t>薄膜热电偶传感器</t>
  </si>
  <si>
    <t>测温晶体技术</t>
  </si>
  <si>
    <t>示温漆</t>
  </si>
  <si>
    <t>测量精度</t>
  </si>
  <si>
    <t>信号连接方式</t>
  </si>
  <si>
    <t>重复性与稳定性</t>
  </si>
  <si>
    <t>光学高温测试技术</t>
  </si>
  <si>
    <t>非接触式</t>
  </si>
  <si>
    <t>一次性</t>
  </si>
  <si>
    <t>一般</t>
  </si>
  <si>
    <t>精确</t>
  </si>
  <si>
    <t>信号响应能力</t>
  </si>
  <si>
    <t>无线遥感</t>
  </si>
  <si>
    <t>有线测量</t>
  </si>
  <si>
    <t>连续测量，稳定</t>
  </si>
  <si>
    <t>容易</t>
  </si>
  <si>
    <t>涡轮叶片表面安装难易度</t>
  </si>
  <si>
    <t>不容易</t>
  </si>
  <si>
    <t>比较容易</t>
  </si>
  <si>
    <t>SAW传感器</t>
  </si>
  <si>
    <t>快</t>
  </si>
  <si>
    <t>最高温度</t>
  </si>
  <si>
    <t>大</t>
  </si>
  <si>
    <t>小</t>
  </si>
  <si>
    <t>好</t>
  </si>
  <si>
    <t>定点测量的难度</t>
  </si>
  <si>
    <t>传感器阵列的形成</t>
  </si>
  <si>
    <t>困难</t>
  </si>
  <si>
    <t>喷气速度加倍数</t>
    <phoneticPr fontId="1" type="noConversion"/>
  </si>
  <si>
    <t>尾喷环宽度</t>
    <phoneticPr fontId="1" type="noConversion"/>
  </si>
  <si>
    <t> http://km2000.us/images/penguin.png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</si>
</sst>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4"/>
      <color rgb="FF000000"/>
      <name val="Microsoft YaHe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/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justify" vertical="center"/>
    </xf>
    <xf numFmtId="0" fontId="0" fillId="2" borderId="0" xfId="0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4" fillId="0" borderId="0" xfId="3"/>
    <xf numFmtId="0" fontId="4" fillId="0" borderId="0" xfId="3" applyFont="1"/>
    <xf numFmtId="20" fontId="4" fillId="3" borderId="0" xfId="3" applyNumberFormat="1" applyFill="1"/>
    <xf numFmtId="0" fontId="6" fillId="0" borderId="0" xfId="0" applyFont="1">
      <alignment vertical="center"/>
    </xf>
  </cellXfs>
  <cellStyles count="4">
    <cellStyle name="常规" xfId="0" builtinId="0"/>
    <cellStyle name="常规 2" xfId="1"/>
    <cellStyle name="常规 3" xfId="2"/>
    <cellStyle name="常规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'用企鹅做图标，'!$C$1</c:f>
              <c:strCache>
                <c:ptCount val="1"/>
                <c:pt idx="0">
                  <c:v>喷气速度加倍数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</c:dPt>
          <c:xVal>
            <c:numRef>
              <c:f>'用企鹅做图标，'!$B$2:$B$22</c:f>
              <c:numCache>
                <c:formatCode>General</c:formatCode>
                <c:ptCount val="21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'用企鹅做图标，'!$C$2:$C$22</c:f>
              <c:numCache>
                <c:formatCode>General</c:formatCode>
                <c:ptCount val="21"/>
                <c:pt idx="0">
                  <c:v>25.252525252525253</c:v>
                </c:pt>
                <c:pt idx="1">
                  <c:v>12.755102040816327</c:v>
                </c:pt>
                <c:pt idx="2">
                  <c:v>8.5910652920962196</c:v>
                </c:pt>
                <c:pt idx="3">
                  <c:v>6.510416666666667</c:v>
                </c:pt>
                <c:pt idx="4">
                  <c:v>5.2631578947368425</c:v>
                </c:pt>
                <c:pt idx="5">
                  <c:v>4.4326241134751774</c:v>
                </c:pt>
                <c:pt idx="6">
                  <c:v>3.8402457757296466</c:v>
                </c:pt>
                <c:pt idx="7">
                  <c:v>3.3967391304347827</c:v>
                </c:pt>
                <c:pt idx="8">
                  <c:v>3.0525030525030523</c:v>
                </c:pt>
                <c:pt idx="9">
                  <c:v>2.7777777777777777</c:v>
                </c:pt>
                <c:pt idx="10">
                  <c:v>2.5536261491317673</c:v>
                </c:pt>
                <c:pt idx="11">
                  <c:v>2.3674242424242422</c:v>
                </c:pt>
                <c:pt idx="12">
                  <c:v>2.2104332449160036</c:v>
                </c:pt>
                <c:pt idx="13">
                  <c:v>2.0764119601328903</c:v>
                </c:pt>
                <c:pt idx="14">
                  <c:v>1.9607843137254901</c:v>
                </c:pt>
                <c:pt idx="15">
                  <c:v>1.8601190476190477</c:v>
                </c:pt>
                <c:pt idx="16">
                  <c:v>1.7717930545712262</c:v>
                </c:pt>
                <c:pt idx="17">
                  <c:v>1.6937669376693767</c:v>
                </c:pt>
                <c:pt idx="18">
                  <c:v>1.6244314489928524</c:v>
                </c:pt>
                <c:pt idx="19">
                  <c:v>1.5625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82968"/>
        <c:axId val="409583752"/>
      </c:scatterChart>
      <c:valAx>
        <c:axId val="409582968"/>
        <c:scaling>
          <c:orientation val="minMax"/>
          <c:max val="0.1100000000000000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r>
                  <a:rPr lang="en-US" altLang="zh-CN"/>
                  <a:t>ratio of outlet / inlet width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409583752"/>
        <c:crosses val="autoZero"/>
        <c:crossBetween val="midCat"/>
        <c:majorUnit val="2.0000000000000004E-2"/>
      </c:valAx>
      <c:valAx>
        <c:axId val="409583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r>
                  <a:rPr lang="en-US" altLang="zh-CN"/>
                  <a:t>jet speed ratio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409582968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solidFill>
            <a:schemeClr val="tx1"/>
          </a:solidFill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298345</xdr:colOff>
      <xdr:row>5</xdr:row>
      <xdr:rowOff>116274</xdr:rowOff>
    </xdr:from>
    <xdr:to>
      <xdr:col>11</xdr:col>
      <xdr:colOff>9911</xdr:colOff>
      <xdr:row>20</xdr:row>
      <xdr:rowOff>144849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403602</xdr:colOff>
      <xdr:row>22</xdr:row>
      <xdr:rowOff>0</xdr:rowOff>
    </xdr:from>
    <xdr:to>
      <xdr:col>6</xdr:col>
      <xdr:colOff>151270</xdr:colOff>
      <xdr:row>23</xdr:row>
      <xdr:rowOff>152400</xdr:rowOff>
    </xdr:to>
    <xdr:pic>
      <xdr:nvPicPr>
        <xdr:cNvPr id="4" name="图片 3" descr="http://km2000.us/images/penguin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3136" y="3906864"/>
          <a:ext cx="409575" cy="41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0.64578</cdr:x>
      <cdr:y>0.17544</cdr:y>
    </cdr:from>
    <cdr:to>
      <cdr:x>0.77008</cdr:x>
      <cdr:y>0.33254</cdr:y>
    </cdr:to>
    <cdr:sp macro="" textlink="">
      <cdr:nvSpPr>
        <cdr:cNvPr id="18" name="等腰三角形 17"/>
        <cdr:cNvSpPr/>
      </cdr:nvSpPr>
      <cdr:spPr>
        <a:xfrm xmlns:a="http://schemas.openxmlformats.org/drawingml/2006/main" rot="16200000">
          <a:off x="3018329" y="423101"/>
          <a:ext cx="437484" cy="568372"/>
        </a:xfrm>
        <a:prstGeom xmlns:a="http://schemas.openxmlformats.org/drawingml/2006/main" prst="triangle">
          <a:avLst/>
        </a:prstGeom>
        <a:noFill xmlns:a="http://schemas.openxmlformats.org/drawingml/2006/main"/>
        <a:ln xmlns:a="http://schemas.openxmlformats.org/drawingml/2006/main" w="38100">
          <a:solidFill>
            <a:schemeClr val="accent1"/>
          </a:solidFill>
        </a:ln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zh-CN"/>
        </a:p>
      </cdr:txBody>
    </cdr:sp>
  </cdr:relSizeAnchor>
  <cdr:relSizeAnchor xmlns:cdr="http://schemas.openxmlformats.org/drawingml/2006/chartDrawing">
    <cdr:from>
      <cdr:x>0.5075</cdr:x>
      <cdr:y>0.0978</cdr:y>
    </cdr:from>
    <cdr:to>
      <cdr:x>0.81579</cdr:x>
      <cdr:y>0.40906</cdr:y>
    </cdr:to>
    <cdr:grpSp>
      <cdr:nvGrpSpPr>
        <cdr:cNvPr id="11" name="组合 10"/>
        <cdr:cNvGrpSpPr/>
      </cdr:nvGrpSpPr>
      <cdr:grpSpPr>
        <a:xfrm xmlns:a="http://schemas.openxmlformats.org/drawingml/2006/main">
          <a:off x="2540962" y="263311"/>
          <a:ext cx="1543553" cy="838020"/>
          <a:chOff x="0" y="272348"/>
          <a:chExt cx="1410169" cy="853850"/>
        </a:xfrm>
      </cdr:grpSpPr>
      <cdr:sp macro="" textlink="">
        <cdr:nvSpPr>
          <cdr:cNvPr id="16" name="流程图: 直接访问存储器 15"/>
          <cdr:cNvSpPr/>
        </cdr:nvSpPr>
        <cdr:spPr>
          <a:xfrm xmlns:a="http://schemas.openxmlformats.org/drawingml/2006/main">
            <a:off x="0" y="272348"/>
            <a:ext cx="1410169" cy="853850"/>
          </a:xfrm>
          <a:prstGeom xmlns:a="http://schemas.openxmlformats.org/drawingml/2006/main" prst="flowChartMagneticDrum">
            <a:avLst/>
          </a:prstGeom>
          <a:noFill xmlns:a="http://schemas.openxmlformats.org/drawingml/2006/main"/>
          <a:ln xmlns:a="http://schemas.openxmlformats.org/drawingml/2006/main" w="38100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2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zh-CN"/>
          </a:p>
        </cdr:txBody>
      </cdr:sp>
      <cdr:sp macro="" textlink="">
        <cdr:nvSpPr>
          <cdr:cNvPr id="17" name="椭圆 16"/>
          <cdr:cNvSpPr/>
        </cdr:nvSpPr>
        <cdr:spPr>
          <a:xfrm xmlns:a="http://schemas.openxmlformats.org/drawingml/2006/main">
            <a:off x="1114796" y="488156"/>
            <a:ext cx="171507" cy="422234"/>
          </a:xfrm>
          <a:prstGeom xmlns:a="http://schemas.openxmlformats.org/drawingml/2006/main" prst="ellipse">
            <a:avLst/>
          </a:prstGeom>
          <a:solidFill xmlns:a="http://schemas.openxmlformats.org/drawingml/2006/main">
            <a:schemeClr val="bg1"/>
          </a:solidFill>
          <a:ln xmlns:a="http://schemas.openxmlformats.org/drawingml/2006/main" w="38100">
            <a:solidFill>
              <a:schemeClr val="accent1"/>
            </a:solidFill>
          </a:ln>
        </cdr:spPr>
        <cdr:style>
          <a:lnRef xmlns:a="http://schemas.openxmlformats.org/drawingml/2006/main" idx="2">
            <a:schemeClr val="accent2"/>
          </a:lnRef>
          <a:fillRef xmlns:a="http://schemas.openxmlformats.org/drawingml/2006/main" idx="1">
            <a:schemeClr val="lt1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zh-CN"/>
          </a:p>
        </cdr:txBody>
      </cdr:sp>
    </cdr:grpSp>
  </cdr:relSizeAnchor>
  <cdr:relSizeAnchor xmlns:cdr="http://schemas.openxmlformats.org/drawingml/2006/chartDrawing">
    <cdr:from>
      <cdr:x>0.83089</cdr:x>
      <cdr:y>0.10474</cdr:y>
    </cdr:from>
    <cdr:to>
      <cdr:x>0.83297</cdr:x>
      <cdr:y>0.4103</cdr:y>
    </cdr:to>
    <cdr:cxnSp macro="">
      <cdr:nvCxnSpPr>
        <cdr:cNvPr id="12" name="直接箭头连接符 11"/>
        <cdr:cNvCxnSpPr/>
      </cdr:nvCxnSpPr>
      <cdr:spPr>
        <a:xfrm xmlns:a="http://schemas.openxmlformats.org/drawingml/2006/main" flipH="1">
          <a:off x="3799333" y="291674"/>
          <a:ext cx="9507" cy="850907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triangle" w="med" len="med"/>
          <a:tailEnd type="triangle" w="med" len="med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0.82152</cdr:x>
      <cdr:y>0.18808</cdr:y>
    </cdr:from>
    <cdr:to>
      <cdr:x>0.91626</cdr:x>
      <cdr:y>0.30266</cdr:y>
    </cdr:to>
    <cdr:sp macro="" textlink="">
      <cdr:nvSpPr>
        <cdr:cNvPr id="13" name="文本框 5"/>
        <cdr:cNvSpPr txBox="1"/>
      </cdr:nvSpPr>
      <cdr:spPr>
        <a:xfrm xmlns:a="http://schemas.openxmlformats.org/drawingml/2006/main">
          <a:off x="3756463" y="523755"/>
          <a:ext cx="433226" cy="319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100"/>
            <a:t>50cm</a:t>
          </a:r>
          <a:endParaRPr lang="zh-CN" altLang="en-US" sz="1100"/>
        </a:p>
      </cdr:txBody>
    </cdr:sp>
  </cdr:relSizeAnchor>
  <cdr:relSizeAnchor xmlns:cdr="http://schemas.openxmlformats.org/drawingml/2006/chartDrawing">
    <cdr:from>
      <cdr:x>0.76987</cdr:x>
      <cdr:y>0.08565</cdr:y>
    </cdr:from>
    <cdr:to>
      <cdr:x>0.77578</cdr:x>
      <cdr:y>0.17766</cdr:y>
    </cdr:to>
    <cdr:cxnSp macro="">
      <cdr:nvCxnSpPr>
        <cdr:cNvPr id="14" name="直接箭头连接符 13"/>
        <cdr:cNvCxnSpPr>
          <a:endCxn xmlns:a="http://schemas.openxmlformats.org/drawingml/2006/main" id="17" idx="0"/>
        </cdr:cNvCxnSpPr>
      </cdr:nvCxnSpPr>
      <cdr:spPr>
        <a:xfrm xmlns:a="http://schemas.openxmlformats.org/drawingml/2006/main" flipH="1">
          <a:off x="3520312" y="238514"/>
          <a:ext cx="27011" cy="256224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triangle" w="med" len="med"/>
          <a:tailEnd type="triangle" w="med" len="med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0.75495</cdr:x>
      <cdr:y>0</cdr:y>
    </cdr:from>
    <cdr:to>
      <cdr:x>0.84971</cdr:x>
      <cdr:y>0.11458</cdr:y>
    </cdr:to>
    <cdr:sp macro="" textlink="">
      <cdr:nvSpPr>
        <cdr:cNvPr id="15" name="文本框 1"/>
        <cdr:cNvSpPr txBox="1"/>
      </cdr:nvSpPr>
      <cdr:spPr>
        <a:xfrm xmlns:a="http://schemas.openxmlformats.org/drawingml/2006/main">
          <a:off x="3452076" y="0"/>
          <a:ext cx="433272" cy="319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100"/>
            <a:t>d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38100">
          <a:solidFill>
            <a:srgbClr val="FF0000"/>
          </a:solidFill>
        </a:ln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16"/>
  <sheetViews>
    <sheetView tabSelected="1" workbookViewId="0">
      <selection activeCell="M15" sqref="M15"/>
    </sheetView>
  </sheetViews>
  <sheetFormatPr defaultRowHeight="13.5"/>
  <cols>
    <col min="5" max="5" width="18.625" customWidth="1"/>
    <col min="6" max="7" width="9.5" customWidth="1"/>
    <col min="8" max="8" width="12.875" customWidth="1"/>
    <col min="9" max="9" width="9.5" customWidth="1"/>
    <col min="10" max="10" width="8.75" customWidth="1"/>
    <col min="11" max="11" width="5.75" customWidth="1"/>
    <col min="12" max="12" width="8.125" customWidth="1"/>
  </cols>
  <sheetData>
    <row r="1" spans="4:12" ht="9" customHeight="1" thickBot="1">
      <c r="D1" s="1"/>
      <c r="E1" s="2"/>
      <c r="F1" s="2"/>
      <c r="G1" s="2"/>
      <c r="H1" s="2"/>
      <c r="I1" s="2"/>
      <c r="J1" s="2"/>
      <c r="K1" s="2"/>
      <c r="L1" s="2"/>
    </row>
    <row r="2" spans="4:12" s="6" customFormat="1" ht="42" customHeight="1" thickTop="1">
      <c r="D2" s="4"/>
      <c r="E2" s="5" t="s">
        <v>0</v>
      </c>
      <c r="F2" s="5" t="s">
        <v>8</v>
      </c>
      <c r="G2" s="5" t="s">
        <v>7</v>
      </c>
      <c r="H2" s="5" t="s">
        <v>9</v>
      </c>
      <c r="I2" s="5" t="s">
        <v>15</v>
      </c>
      <c r="J2" s="5" t="s">
        <v>20</v>
      </c>
      <c r="K2" s="5" t="s">
        <v>29</v>
      </c>
      <c r="L2" s="5" t="s">
        <v>30</v>
      </c>
    </row>
    <row r="3" spans="4:12" ht="15" customHeight="1">
      <c r="D3" s="1"/>
      <c r="E3" s="8" t="s">
        <v>10</v>
      </c>
      <c r="F3" s="7" t="s">
        <v>11</v>
      </c>
      <c r="G3" s="7" t="s">
        <v>13</v>
      </c>
      <c r="H3" s="7" t="s">
        <v>18</v>
      </c>
      <c r="I3" s="7" t="s">
        <v>24</v>
      </c>
      <c r="J3" s="7" t="s">
        <v>19</v>
      </c>
      <c r="K3" s="7" t="s">
        <v>26</v>
      </c>
      <c r="L3" s="7" t="s">
        <v>31</v>
      </c>
    </row>
    <row r="4" spans="4:12" ht="15" customHeight="1">
      <c r="D4" s="1"/>
      <c r="E4" s="8" t="s">
        <v>6</v>
      </c>
      <c r="F4" s="7" t="s">
        <v>11</v>
      </c>
      <c r="G4" s="7" t="s">
        <v>13</v>
      </c>
      <c r="H4" s="7" t="s">
        <v>12</v>
      </c>
      <c r="I4" s="7" t="s">
        <v>25</v>
      </c>
      <c r="J4" s="7" t="s">
        <v>19</v>
      </c>
      <c r="K4" s="7" t="s">
        <v>27</v>
      </c>
      <c r="L4" s="7" t="s">
        <v>19</v>
      </c>
    </row>
    <row r="5" spans="4:12" ht="15" customHeight="1">
      <c r="D5" s="1"/>
      <c r="E5" s="8" t="s">
        <v>5</v>
      </c>
      <c r="F5" s="7" t="s">
        <v>11</v>
      </c>
      <c r="G5" s="7" t="s">
        <v>13</v>
      </c>
      <c r="H5" s="7" t="s">
        <v>12</v>
      </c>
      <c r="I5" s="7" t="s">
        <v>25</v>
      </c>
      <c r="J5" s="7" t="s">
        <v>13</v>
      </c>
      <c r="K5" s="7" t="s">
        <v>27</v>
      </c>
      <c r="L5" s="7" t="s">
        <v>21</v>
      </c>
    </row>
    <row r="6" spans="4:12" ht="15" customHeight="1">
      <c r="D6" s="1"/>
      <c r="E6" s="8" t="s">
        <v>1</v>
      </c>
      <c r="F6" s="7" t="s">
        <v>17</v>
      </c>
      <c r="G6" s="7" t="s">
        <v>14</v>
      </c>
      <c r="H6" s="7" t="s">
        <v>28</v>
      </c>
      <c r="I6" s="7" t="s">
        <v>24</v>
      </c>
      <c r="J6" s="7" t="s">
        <v>21</v>
      </c>
      <c r="K6" s="7" t="s">
        <v>26</v>
      </c>
      <c r="L6" s="7" t="s">
        <v>21</v>
      </c>
    </row>
    <row r="7" spans="4:12" ht="15" customHeight="1">
      <c r="D7" s="1"/>
      <c r="E7" s="8" t="s">
        <v>2</v>
      </c>
      <c r="F7" s="7" t="s">
        <v>17</v>
      </c>
      <c r="G7" s="7" t="s">
        <v>14</v>
      </c>
      <c r="H7" s="7" t="s">
        <v>28</v>
      </c>
      <c r="I7" s="7" t="s">
        <v>24</v>
      </c>
      <c r="J7" s="7" t="s">
        <v>21</v>
      </c>
      <c r="K7" s="7" t="s">
        <v>26</v>
      </c>
      <c r="L7" s="7" t="s">
        <v>21</v>
      </c>
    </row>
    <row r="8" spans="4:12" ht="15" customHeight="1">
      <c r="D8" s="1"/>
      <c r="E8" s="8" t="s">
        <v>3</v>
      </c>
      <c r="F8" s="7" t="s">
        <v>17</v>
      </c>
      <c r="G8" s="7" t="s">
        <v>14</v>
      </c>
      <c r="H8" s="7" t="s">
        <v>28</v>
      </c>
      <c r="I8" s="7" t="s">
        <v>24</v>
      </c>
      <c r="J8" s="7" t="s">
        <v>22</v>
      </c>
      <c r="K8" s="7" t="s">
        <v>27</v>
      </c>
      <c r="L8" s="7" t="s">
        <v>19</v>
      </c>
    </row>
    <row r="9" spans="4:12" ht="15" customHeight="1">
      <c r="D9" s="1"/>
      <c r="E9" s="8" t="s">
        <v>4</v>
      </c>
      <c r="F9" s="7" t="s">
        <v>17</v>
      </c>
      <c r="G9" s="7" t="s">
        <v>14</v>
      </c>
      <c r="H9" s="7" t="s">
        <v>28</v>
      </c>
      <c r="I9" s="7" t="s">
        <v>24</v>
      </c>
      <c r="J9" s="7" t="s">
        <v>22</v>
      </c>
      <c r="K9" s="7" t="s">
        <v>27</v>
      </c>
      <c r="L9" s="7" t="s">
        <v>19</v>
      </c>
    </row>
    <row r="10" spans="4:12" ht="15" customHeight="1">
      <c r="D10" s="1"/>
      <c r="E10" s="8" t="s">
        <v>23</v>
      </c>
      <c r="F10" s="7" t="s">
        <v>16</v>
      </c>
      <c r="G10" s="7" t="s">
        <v>14</v>
      </c>
      <c r="H10" s="7" t="s">
        <v>28</v>
      </c>
      <c r="I10" s="7" t="s">
        <v>24</v>
      </c>
      <c r="J10" s="7" t="s">
        <v>22</v>
      </c>
      <c r="K10" s="7" t="s">
        <v>27</v>
      </c>
      <c r="L10" s="7" t="s">
        <v>19</v>
      </c>
    </row>
    <row r="11" spans="4:12" ht="5.45" customHeight="1" thickBot="1">
      <c r="D11" s="1"/>
      <c r="E11" s="3"/>
      <c r="F11" s="3"/>
      <c r="G11" s="3"/>
      <c r="H11" s="3"/>
      <c r="I11" s="3"/>
      <c r="J11" s="3"/>
      <c r="K11" s="3"/>
      <c r="L11" s="3"/>
    </row>
    <row r="12" spans="4:12" ht="9" customHeight="1" thickTop="1">
      <c r="D12" s="1"/>
      <c r="E12" s="1"/>
      <c r="F12" s="1"/>
      <c r="G12" s="1"/>
      <c r="H12" s="1"/>
      <c r="I12" s="1"/>
      <c r="J12" s="1"/>
      <c r="K12" s="1"/>
      <c r="L12" s="1"/>
    </row>
    <row r="13" spans="4:12">
      <c r="D13" s="1"/>
      <c r="E13" s="1"/>
      <c r="F13" s="1"/>
      <c r="G13" s="1"/>
      <c r="H13" s="1"/>
      <c r="I13" s="1"/>
      <c r="J13" s="1"/>
      <c r="K13" s="1"/>
      <c r="L13" s="1"/>
    </row>
    <row r="14" spans="4:12">
      <c r="D14" s="1"/>
      <c r="E14" s="1"/>
      <c r="F14" s="1"/>
      <c r="G14" s="1"/>
      <c r="H14" s="1"/>
      <c r="I14" s="1"/>
      <c r="J14" s="1"/>
      <c r="K14" s="1"/>
      <c r="L14" s="1"/>
    </row>
    <row r="15" spans="4:12">
      <c r="D15" s="1"/>
      <c r="E15" s="1"/>
      <c r="F15" s="1"/>
      <c r="G15" s="1"/>
      <c r="H15" s="1"/>
      <c r="I15" s="1"/>
      <c r="J15" s="1"/>
      <c r="K15" s="1"/>
      <c r="L15" s="1"/>
    </row>
    <row r="16" spans="4:12">
      <c r="D16" s="1"/>
      <c r="E16" s="1"/>
      <c r="F16" s="1"/>
      <c r="G16" s="1"/>
      <c r="H16" s="1"/>
      <c r="I16" s="1"/>
      <c r="J16" s="1"/>
      <c r="K16" s="1"/>
      <c r="L16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59" zoomScaleNormal="59" workbookViewId="0">
      <selection activeCell="H25" sqref="H25"/>
    </sheetView>
  </sheetViews>
  <sheetFormatPr defaultColWidth="8.75" defaultRowHeight="13.5"/>
  <cols>
    <col min="1" max="16384" width="8.75" style="9"/>
  </cols>
  <sheetData>
    <row r="1" spans="1:3">
      <c r="B1" s="10" t="s">
        <v>33</v>
      </c>
      <c r="C1" s="10" t="s">
        <v>32</v>
      </c>
    </row>
    <row r="2" spans="1:3">
      <c r="A2" s="9">
        <v>0.5</v>
      </c>
      <c r="B2" s="9">
        <f>A2/50</f>
        <v>0.01</v>
      </c>
      <c r="C2" s="10">
        <f>25^2/(25^2-(25-A2)^2)</f>
        <v>25.252525252525253</v>
      </c>
    </row>
    <row r="3" spans="1:3">
      <c r="A3" s="9">
        <f>0.5+A2</f>
        <v>1</v>
      </c>
      <c r="B3" s="9">
        <f>A3/50</f>
        <v>0.02</v>
      </c>
      <c r="C3" s="10">
        <f>25^2/(25^2-(25-A3)^2)</f>
        <v>12.755102040816327</v>
      </c>
    </row>
    <row r="4" spans="1:3">
      <c r="A4" s="9">
        <f>0.5+A3</f>
        <v>1.5</v>
      </c>
      <c r="B4" s="9">
        <f>A4/50</f>
        <v>0.03</v>
      </c>
      <c r="C4" s="10">
        <f>25^2/(25^2-(25-A4)^2)</f>
        <v>8.5910652920962196</v>
      </c>
    </row>
    <row r="5" spans="1:3">
      <c r="A5" s="9">
        <f>0.5+A4</f>
        <v>2</v>
      </c>
      <c r="B5" s="9">
        <f>A5/50</f>
        <v>0.04</v>
      </c>
      <c r="C5" s="10">
        <f>25^2/(25^2-(25-A5)^2)</f>
        <v>6.510416666666667</v>
      </c>
    </row>
    <row r="6" spans="1:3">
      <c r="A6" s="9">
        <f>0.5+A5</f>
        <v>2.5</v>
      </c>
      <c r="B6" s="9">
        <f>A6/50</f>
        <v>0.05</v>
      </c>
      <c r="C6" s="10">
        <f>25^2/(25^2-(25-A6)^2)</f>
        <v>5.2631578947368425</v>
      </c>
    </row>
    <row r="7" spans="1:3">
      <c r="A7" s="9">
        <f>0.5+A6</f>
        <v>3</v>
      </c>
      <c r="B7" s="9">
        <f>A7/50</f>
        <v>0.06</v>
      </c>
      <c r="C7" s="10">
        <f>25^2/(25^2-(25-A7)^2)</f>
        <v>4.4326241134751774</v>
      </c>
    </row>
    <row r="8" spans="1:3">
      <c r="A8" s="9">
        <f>0.5+A7</f>
        <v>3.5</v>
      </c>
      <c r="B8" s="9">
        <f>A8/50</f>
        <v>7.0000000000000007E-2</v>
      </c>
      <c r="C8" s="10">
        <f>25^2/(25^2-(25-A8)^2)</f>
        <v>3.8402457757296466</v>
      </c>
    </row>
    <row r="9" spans="1:3">
      <c r="A9" s="9">
        <f>0.5+A8</f>
        <v>4</v>
      </c>
      <c r="B9" s="9">
        <f>A9/50</f>
        <v>0.08</v>
      </c>
      <c r="C9" s="10">
        <f>25^2/(25^2-(25-A9)^2)</f>
        <v>3.3967391304347827</v>
      </c>
    </row>
    <row r="10" spans="1:3">
      <c r="A10" s="9">
        <f>0.5+A9</f>
        <v>4.5</v>
      </c>
      <c r="B10" s="9">
        <f>A10/50</f>
        <v>0.09</v>
      </c>
      <c r="C10" s="10">
        <f>25^2/(25^2-(25-A10)^2)</f>
        <v>3.0525030525030523</v>
      </c>
    </row>
    <row r="11" spans="1:3">
      <c r="A11" s="9">
        <f>0.5+A10</f>
        <v>5</v>
      </c>
      <c r="B11" s="9">
        <f>A11/50</f>
        <v>0.1</v>
      </c>
      <c r="C11" s="10">
        <f>25^2/(25^2-(25-A11)^2)</f>
        <v>2.7777777777777777</v>
      </c>
    </row>
    <row r="12" spans="1:3">
      <c r="A12" s="9">
        <f>0.5+A11</f>
        <v>5.5</v>
      </c>
      <c r="B12" s="9">
        <f>A12/50</f>
        <v>0.11</v>
      </c>
      <c r="C12" s="10">
        <f>25^2/(25^2-(25-A12)^2)</f>
        <v>2.5536261491317673</v>
      </c>
    </row>
    <row r="13" spans="1:3">
      <c r="A13" s="9">
        <f>0.5+A12</f>
        <v>6</v>
      </c>
      <c r="B13" s="9">
        <f>A13/50</f>
        <v>0.12</v>
      </c>
      <c r="C13" s="10">
        <f>25^2/(25^2-(25-A13)^2)</f>
        <v>2.3674242424242422</v>
      </c>
    </row>
    <row r="14" spans="1:3">
      <c r="A14" s="9">
        <f>0.5+A13</f>
        <v>6.5</v>
      </c>
      <c r="B14" s="9">
        <f>A14/50</f>
        <v>0.13</v>
      </c>
      <c r="C14" s="10">
        <f>25^2/(25^2-(25-A14)^2)</f>
        <v>2.2104332449160036</v>
      </c>
    </row>
    <row r="15" spans="1:3">
      <c r="A15" s="9">
        <f>0.5+A14</f>
        <v>7</v>
      </c>
      <c r="B15" s="9">
        <f>A15/50</f>
        <v>0.14000000000000001</v>
      </c>
      <c r="C15" s="10">
        <f>25^2/(25^2-(25-A15)^2)</f>
        <v>2.0764119601328903</v>
      </c>
    </row>
    <row r="16" spans="1:3">
      <c r="A16" s="9">
        <f>0.5+A15</f>
        <v>7.5</v>
      </c>
      <c r="B16" s="9">
        <f>A16/50</f>
        <v>0.15</v>
      </c>
      <c r="C16" s="10">
        <f>25^2/(25^2-(25-A16)^2)</f>
        <v>1.9607843137254901</v>
      </c>
    </row>
    <row r="17" spans="1:10">
      <c r="A17" s="9">
        <f>0.5+A16</f>
        <v>8</v>
      </c>
      <c r="B17" s="9">
        <f>A17/50</f>
        <v>0.16</v>
      </c>
      <c r="C17" s="10">
        <f>25^2/(25^2-(25-A17)^2)</f>
        <v>1.8601190476190477</v>
      </c>
    </row>
    <row r="18" spans="1:10">
      <c r="A18" s="9">
        <f>0.5+A17</f>
        <v>8.5</v>
      </c>
      <c r="B18" s="9">
        <f>A18/50</f>
        <v>0.17</v>
      </c>
      <c r="C18" s="10">
        <f>25^2/(25^2-(25-A18)^2)</f>
        <v>1.7717930545712262</v>
      </c>
    </row>
    <row r="19" spans="1:10">
      <c r="A19" s="9">
        <f>0.5+A18</f>
        <v>9</v>
      </c>
      <c r="B19" s="9">
        <f>A19/50</f>
        <v>0.18</v>
      </c>
      <c r="C19" s="10">
        <f>25^2/(25^2-(25-A19)^2)</f>
        <v>1.6937669376693767</v>
      </c>
      <c r="I19" s="9">
        <v>12.4</v>
      </c>
      <c r="J19" s="11">
        <v>0.20625000000000002</v>
      </c>
    </row>
    <row r="20" spans="1:10">
      <c r="A20" s="9">
        <f>0.5+A19</f>
        <v>9.5</v>
      </c>
      <c r="B20" s="9">
        <f>A20/50</f>
        <v>0.19</v>
      </c>
      <c r="C20" s="10">
        <f>25^2/(25^2-(25-A20)^2)</f>
        <v>1.6244314489928524</v>
      </c>
    </row>
    <row r="21" spans="1:10">
      <c r="A21" s="9">
        <f>0.5+A20</f>
        <v>10</v>
      </c>
      <c r="B21" s="9">
        <f>A21/50</f>
        <v>0.2</v>
      </c>
      <c r="C21" s="10">
        <f>25^2/(25^2-(25-A21)^2)</f>
        <v>1.5625</v>
      </c>
    </row>
    <row r="22" spans="1:10">
      <c r="C22" s="10"/>
    </row>
    <row r="23" spans="1:10" ht="20.25">
      <c r="G23" s="12" t="s">
        <v>34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三线表</vt:lpstr>
      <vt:lpstr>用企鹅做图标，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</dc:creator>
  <cp:lastModifiedBy>Microsoft</cp:lastModifiedBy>
  <dcterms:created xsi:type="dcterms:W3CDTF">2018-10-14T02:20:11Z</dcterms:created>
  <dcterms:modified xsi:type="dcterms:W3CDTF">2021-11-16T02:50:21Z</dcterms:modified>
</cp:coreProperties>
</file>